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070" yWindow="90" windowWidth="14445" windowHeight="12840" tabRatio="411" activeTab="1"/>
  </bookViews>
  <sheets>
    <sheet name="томография" sheetId="8" r:id="rId1"/>
    <sheet name="диализ, онкология, ОКТ глаза" sheetId="9" r:id="rId2"/>
  </sheets>
  <calcPr calcId="124519"/>
</workbook>
</file>

<file path=xl/calcChain.xml><?xml version="1.0" encoding="utf-8"?>
<calcChain xmlns="http://schemas.openxmlformats.org/spreadsheetml/2006/main">
  <c r="F34" i="8"/>
  <c r="E34"/>
  <c r="F22"/>
  <c r="E22"/>
  <c r="D34"/>
  <c r="C34"/>
  <c r="D28"/>
  <c r="C28"/>
  <c r="D22"/>
  <c r="C22"/>
  <c r="D18"/>
  <c r="C18"/>
  <c r="D14" l="1"/>
  <c r="C14"/>
  <c r="D33" l="1"/>
  <c r="D9"/>
  <c r="D30"/>
  <c r="F28"/>
  <c r="E28"/>
  <c r="F27"/>
  <c r="E27"/>
  <c r="F12" i="9"/>
  <c r="F14"/>
  <c r="F13" l="1"/>
  <c r="F29" i="8"/>
  <c r="F13"/>
  <c r="E13"/>
  <c r="D36"/>
  <c r="C36"/>
  <c r="C30"/>
  <c r="C33"/>
  <c r="D26"/>
  <c r="C26"/>
  <c r="D21"/>
  <c r="C21"/>
  <c r="D20"/>
  <c r="C20"/>
  <c r="D16"/>
  <c r="C16"/>
  <c r="D15"/>
  <c r="C15"/>
  <c r="D13"/>
  <c r="C13"/>
  <c r="D12"/>
  <c r="C12"/>
  <c r="D11"/>
  <c r="C11"/>
  <c r="D10"/>
  <c r="C10"/>
  <c r="C55"/>
  <c r="F35"/>
  <c r="E35"/>
  <c r="F33"/>
  <c r="E33"/>
  <c r="F32"/>
  <c r="E32"/>
  <c r="D27" l="1"/>
  <c r="C27"/>
  <c r="D23"/>
  <c r="C23"/>
  <c r="C29"/>
  <c r="F23"/>
  <c r="E23"/>
  <c r="D29" l="1"/>
  <c r="C39" l="1"/>
  <c r="F21" i="9"/>
  <c r="F20"/>
  <c r="D20"/>
  <c r="C20"/>
  <c r="D28"/>
  <c r="D36"/>
  <c r="F11"/>
  <c r="F10"/>
  <c r="D55" i="8"/>
  <c r="E21" i="9" l="1"/>
  <c r="D21"/>
  <c r="C21"/>
  <c r="D47" i="8"/>
  <c r="D46"/>
  <c r="D39" l="1"/>
  <c r="D38" i="9" l="1"/>
  <c r="C38"/>
  <c r="D56" i="8"/>
  <c r="C56"/>
  <c r="D48"/>
  <c r="C48"/>
  <c r="D29" i="9"/>
  <c r="C29"/>
  <c r="C15" l="1"/>
  <c r="E15"/>
  <c r="F15"/>
  <c r="D15"/>
  <c r="F39" i="8" l="1"/>
  <c r="E39" l="1"/>
</calcChain>
</file>

<file path=xl/sharedStrings.xml><?xml version="1.0" encoding="utf-8"?>
<sst xmlns="http://schemas.openxmlformats.org/spreadsheetml/2006/main" count="90" uniqueCount="61">
  <si>
    <t>Наименование МО</t>
  </si>
  <si>
    <t>ОГБУЗ "Белгородская областная клиническая больница Святителя Иоасафа"</t>
  </si>
  <si>
    <t>ОГБУЗ "Валуйская ЦРБ"</t>
  </si>
  <si>
    <t>ОГБУЗ "Алексеевская ЦРБ"</t>
  </si>
  <si>
    <t>ООО"ЛДЦ МИБС-Старый Оскол"</t>
  </si>
  <si>
    <t>ОГБУЗ "Детская областная клиническая больница"</t>
  </si>
  <si>
    <t>ОГАУЗ «Стоматологическая поликлиника №1 города Белгорода"</t>
  </si>
  <si>
    <t>ООО "Стоматологическая поликлиника"</t>
  </si>
  <si>
    <t xml:space="preserve">Итого по диагностическим услугам </t>
  </si>
  <si>
    <t>ООО "Фрезениус-Нефрокеа"</t>
  </si>
  <si>
    <t xml:space="preserve">ООО "Диагностический Центр" </t>
  </si>
  <si>
    <t>ООО "ЛебГОК- Здоровье"</t>
  </si>
  <si>
    <t>ОГБУЗ "Старооскольская окружная больница Святителя Луки Крымского"</t>
  </si>
  <si>
    <t>финансовое обеспечение (руб)</t>
  </si>
  <si>
    <t>Итого</t>
  </si>
  <si>
    <t>ООО "МедСтандарт"</t>
  </si>
  <si>
    <t>ОГБУЗ "Ракитянская ЦРБ"</t>
  </si>
  <si>
    <t>ОГБУЗ "Городская поликлиника г. Белгорода"</t>
  </si>
  <si>
    <t>финансовое обеспечение (рублей)</t>
  </si>
  <si>
    <t xml:space="preserve">ОГБУЗ "Городская больница №2 города Белгорода" </t>
  </si>
  <si>
    <t xml:space="preserve">ОГБУЗ "Губкинская ЦРБ" </t>
  </si>
  <si>
    <t xml:space="preserve">ОГБУЗ "Шебекинская ЦРБ" </t>
  </si>
  <si>
    <t xml:space="preserve">ОГБУЗ «Яковлевская ЦРБ» </t>
  </si>
  <si>
    <t xml:space="preserve">ОГБУЗ "Чернянская ЦРБ им. П.В. Гапотченко" </t>
  </si>
  <si>
    <t xml:space="preserve">ОГБУЗ "Белгородская областная клиническая больница Святителя Иоасафа" </t>
  </si>
  <si>
    <t>ОГБУЗ "Белгородская ЦРБ"</t>
  </si>
  <si>
    <t xml:space="preserve">ОГБУЗ "Красногвардейская ЦРБ" </t>
  </si>
  <si>
    <t>ООО "ПЭТ-Технолоджи Диагностика"</t>
  </si>
  <si>
    <t xml:space="preserve">ОГБУЗ «Борисовская ЦРБ» </t>
  </si>
  <si>
    <t>ООО "Нефролайн-Орел"</t>
  </si>
  <si>
    <t xml:space="preserve">                                                                                                                        </t>
  </si>
  <si>
    <t>ОГБУЗ "Белгородский областной онкологический диспансер"</t>
  </si>
  <si>
    <r>
      <t>ОГБУЗ "Белгородский областной онкологический диспансер"</t>
    </r>
    <r>
      <rPr>
        <sz val="10"/>
        <color theme="1"/>
        <rFont val="Times New Roman"/>
        <family val="1"/>
        <charset val="204"/>
      </rPr>
      <t xml:space="preserve"> </t>
    </r>
  </si>
  <si>
    <t>ОГБУЗ "Детская стоматологическая поликлиника г.Белгорода"</t>
  </si>
  <si>
    <t xml:space="preserve">Объемы и финансовое обеспечение диагностических услуг на 2025 год </t>
  </si>
  <si>
    <t>Компьютерная томография</t>
  </si>
  <si>
    <t>Магнитно-резонансная томография</t>
  </si>
  <si>
    <t>За пределами Белгородской области</t>
  </si>
  <si>
    <t>Объемы и финансовое обеспечение услуг гемодиализа  на 2025 год</t>
  </si>
  <si>
    <t>Объемы и финансовое обеспечение медицинских услуг, выполняемых при новообразованиях на 2025 год</t>
  </si>
  <si>
    <t xml:space="preserve">Итого </t>
  </si>
  <si>
    <t>Объемы и финансовое обеспечение по медицинской услуге "Оптическое исследование отдела глаза с помощью компьютерного анализатора" на 2025 год</t>
  </si>
  <si>
    <t>Количество услуг</t>
  </si>
  <si>
    <t>Количество обращений</t>
  </si>
  <si>
    <t xml:space="preserve">ОГБУЗ "Корочанская ЦРБ" </t>
  </si>
  <si>
    <t>количество исследований</t>
  </si>
  <si>
    <t>Объемы и финансовое обеспечение медицинских услуг, выполняемых ПЭТ-КТ при онкологических заболеваниях, на 2025 год</t>
  </si>
  <si>
    <t>ООО "Клиника "МЕДЭКСПЕРТ"</t>
  </si>
  <si>
    <t>Объемы и финансовое обеспечение услуг перитонеального диализа на 2025 год</t>
  </si>
  <si>
    <t>Количество дней обмена</t>
  </si>
  <si>
    <t>Количество человек</t>
  </si>
  <si>
    <t>Финансовое обеспечение, руб.</t>
  </si>
  <si>
    <t xml:space="preserve">Количество услуг </t>
  </si>
  <si>
    <t>ОГАУЗ "Стоматологическая поликлиника г. Губкина"</t>
  </si>
  <si>
    <t xml:space="preserve">ФГАОУ ВО НИУ "БелГУ" </t>
  </si>
  <si>
    <t>Объемы и финансовое обеспечение по медицинской услуге "Однофотонная эмиссионая компьютерная томография костей", в т.ч. "Сцинтиграфия" на 2025 год</t>
  </si>
  <si>
    <t>Приложение №6</t>
  </si>
  <si>
    <t xml:space="preserve">ОГБУЗ "Новооскольская ЦРБ" </t>
  </si>
  <si>
    <t>ООО"ЛДЦ МИБС-Белгород"</t>
  </si>
  <si>
    <t xml:space="preserve">     к протоколу №15  от 26  ноября 2025 года </t>
  </si>
  <si>
    <t xml:space="preserve">     к протоколу №15  от  26 ноября  2025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</si>
</sst>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3" fontId="3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/>
    <xf numFmtId="3" fontId="1" fillId="0" borderId="1" xfId="0" applyNumberFormat="1" applyFont="1" applyFill="1" applyBorder="1" applyAlignment="1">
      <alignment horizontal="left" wrapText="1"/>
    </xf>
    <xf numFmtId="3" fontId="6" fillId="0" borderId="0" xfId="0" applyNumberFormat="1" applyFont="1" applyFill="1"/>
    <xf numFmtId="4" fontId="4" fillId="0" borderId="0" xfId="0" applyNumberFormat="1" applyFont="1" applyFill="1"/>
    <xf numFmtId="0" fontId="6" fillId="0" borderId="1" xfId="0" applyFont="1" applyFill="1" applyBorder="1"/>
    <xf numFmtId="0" fontId="6" fillId="0" borderId="0" xfId="0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3" fillId="0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distributed" wrapText="1"/>
    </xf>
    <xf numFmtId="164" fontId="10" fillId="0" borderId="0" xfId="0" applyNumberFormat="1" applyFont="1" applyFill="1"/>
    <xf numFmtId="4" fontId="11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4" fontId="8" fillId="0" borderId="1" xfId="0" applyNumberFormat="1" applyFont="1" applyFill="1" applyBorder="1"/>
    <xf numFmtId="3" fontId="4" fillId="0" borderId="0" xfId="0" applyNumberFormat="1" applyFont="1" applyFill="1"/>
    <xf numFmtId="3" fontId="3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distributed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distributed"/>
    </xf>
    <xf numFmtId="165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7"/>
  <sheetViews>
    <sheetView workbookViewId="0">
      <pane xSplit="2" ySplit="8" topLeftCell="C51" activePane="bottomRight" state="frozen"/>
      <selection pane="topRight" activeCell="C1" sqref="C1"/>
      <selection pane="bottomLeft" activeCell="A8" sqref="A8"/>
      <selection pane="bottomRight" activeCell="E16" sqref="E16"/>
    </sheetView>
  </sheetViews>
  <sheetFormatPr defaultRowHeight="15"/>
  <cols>
    <col min="1" max="1" width="4.5703125" style="5" customWidth="1"/>
    <col min="2" max="2" width="63.7109375" style="5" customWidth="1"/>
    <col min="3" max="3" width="12.5703125" style="5" customWidth="1"/>
    <col min="4" max="4" width="14.42578125" style="5" customWidth="1"/>
    <col min="5" max="6" width="14.85546875" style="5" customWidth="1"/>
    <col min="7" max="7" width="14.5703125" style="5" customWidth="1"/>
    <col min="8" max="8" width="16.5703125" style="5" customWidth="1"/>
    <col min="9" max="16384" width="9.140625" style="5"/>
  </cols>
  <sheetData>
    <row r="1" spans="2:8" ht="15.75">
      <c r="B1" s="35"/>
      <c r="C1" s="46"/>
      <c r="D1" s="49"/>
      <c r="E1" s="49"/>
      <c r="F1" s="49"/>
    </row>
    <row r="2" spans="2:8" ht="15.75">
      <c r="B2" s="35"/>
      <c r="C2" s="37"/>
      <c r="E2" s="38"/>
      <c r="F2" s="47" t="s">
        <v>56</v>
      </c>
    </row>
    <row r="3" spans="2:8">
      <c r="D3" s="50" t="s">
        <v>59</v>
      </c>
      <c r="E3" s="50"/>
      <c r="F3" s="50"/>
      <c r="G3" s="39"/>
      <c r="H3" s="39"/>
    </row>
    <row r="4" spans="2:8">
      <c r="D4" s="39"/>
      <c r="E4" s="39"/>
      <c r="F4" s="39"/>
      <c r="G4" s="39"/>
      <c r="H4" s="39"/>
    </row>
    <row r="5" spans="2:8" ht="15.75">
      <c r="B5" s="55" t="s">
        <v>34</v>
      </c>
      <c r="C5" s="55"/>
      <c r="D5" s="55"/>
      <c r="E5" s="55"/>
      <c r="F5" s="55"/>
    </row>
    <row r="6" spans="2:8" ht="15.75">
      <c r="B6" s="56" t="s">
        <v>30</v>
      </c>
    </row>
    <row r="7" spans="2:8" ht="32.25" customHeight="1">
      <c r="B7" s="57" t="s">
        <v>0</v>
      </c>
      <c r="C7" s="58" t="s">
        <v>35</v>
      </c>
      <c r="D7" s="59"/>
      <c r="E7" s="58" t="s">
        <v>36</v>
      </c>
      <c r="F7" s="59"/>
    </row>
    <row r="8" spans="2:8" ht="41.25" customHeight="1">
      <c r="B8" s="57"/>
      <c r="C8" s="45" t="s">
        <v>45</v>
      </c>
      <c r="D8" s="45" t="s">
        <v>18</v>
      </c>
      <c r="E8" s="45" t="s">
        <v>45</v>
      </c>
      <c r="F8" s="45" t="s">
        <v>18</v>
      </c>
    </row>
    <row r="9" spans="2:8" ht="15" customHeight="1">
      <c r="B9" s="4" t="s">
        <v>3</v>
      </c>
      <c r="C9" s="21">
        <v>3350</v>
      </c>
      <c r="D9" s="22">
        <f>10320656.3+140998.3</f>
        <v>10461654.600000001</v>
      </c>
      <c r="E9" s="23"/>
      <c r="F9" s="22"/>
    </row>
    <row r="10" spans="2:8" ht="15" customHeight="1">
      <c r="B10" s="4" t="s">
        <v>25</v>
      </c>
      <c r="C10" s="21">
        <f>4200+381+517+385</f>
        <v>5483</v>
      </c>
      <c r="D10" s="22">
        <f>14649221.04+1861866+1654679+1118692.3</f>
        <v>19284458.34</v>
      </c>
      <c r="E10" s="23"/>
      <c r="F10" s="22"/>
    </row>
    <row r="11" spans="2:8" ht="15" customHeight="1">
      <c r="B11" s="6" t="s">
        <v>28</v>
      </c>
      <c r="C11" s="21">
        <f>1500+77+118+86</f>
        <v>1781</v>
      </c>
      <c r="D11" s="22">
        <f>4996932.54+291254+260459+304960.9</f>
        <v>5853606.4400000004</v>
      </c>
      <c r="E11" s="23"/>
      <c r="F11" s="22"/>
    </row>
    <row r="12" spans="2:8" ht="15" customHeight="1">
      <c r="B12" s="4" t="s">
        <v>2</v>
      </c>
      <c r="C12" s="21">
        <f>3650-240-245</f>
        <v>3165</v>
      </c>
      <c r="D12" s="22">
        <f>12580016.6-408219-1687988</f>
        <v>10483809.6</v>
      </c>
      <c r="E12" s="23"/>
      <c r="F12" s="22"/>
    </row>
    <row r="13" spans="2:8" ht="15" customHeight="1">
      <c r="B13" s="4" t="s">
        <v>20</v>
      </c>
      <c r="C13" s="21">
        <f>3700+483+591+689</f>
        <v>5463</v>
      </c>
      <c r="D13" s="22">
        <f>12398612.8+1487011+1182625+2222987</f>
        <v>17291235.800000001</v>
      </c>
      <c r="E13" s="24">
        <f>2550+162+61+35</f>
        <v>2808</v>
      </c>
      <c r="F13" s="22">
        <f>8437874.04+718407+643364+861047.5</f>
        <v>10660692.539999999</v>
      </c>
    </row>
    <row r="14" spans="2:8" ht="15" customHeight="1">
      <c r="B14" s="4" t="s">
        <v>53</v>
      </c>
      <c r="C14" s="21">
        <f>300-300</f>
        <v>0</v>
      </c>
      <c r="D14" s="22">
        <f>584130-584130</f>
        <v>0</v>
      </c>
      <c r="E14" s="24"/>
      <c r="F14" s="22"/>
    </row>
    <row r="15" spans="2:8" ht="15" customHeight="1">
      <c r="B15" s="4" t="s">
        <v>44</v>
      </c>
      <c r="C15" s="21">
        <f>1500-230-112-542</f>
        <v>616</v>
      </c>
      <c r="D15" s="22">
        <f>3564357-608760-698709.76-1055427.52</f>
        <v>1201459.7200000002</v>
      </c>
      <c r="E15" s="24"/>
      <c r="F15" s="22"/>
    </row>
    <row r="16" spans="2:8" ht="15" customHeight="1">
      <c r="B16" s="4" t="s">
        <v>26</v>
      </c>
      <c r="C16" s="21">
        <f>1900+94+225</f>
        <v>2219</v>
      </c>
      <c r="D16" s="22">
        <f>6651959.44+140791+192811</f>
        <v>6985561.4400000004</v>
      </c>
      <c r="E16" s="24"/>
      <c r="F16" s="22"/>
    </row>
    <row r="17" spans="2:9" ht="15" customHeight="1">
      <c r="B17" s="4" t="s">
        <v>57</v>
      </c>
      <c r="C17" s="21">
        <v>300</v>
      </c>
      <c r="D17" s="22">
        <v>584130</v>
      </c>
      <c r="E17" s="24"/>
      <c r="F17" s="22"/>
    </row>
    <row r="18" spans="2:9" ht="15" customHeight="1">
      <c r="B18" s="1" t="s">
        <v>16</v>
      </c>
      <c r="C18" s="21">
        <f>1500+117+154</f>
        <v>1771</v>
      </c>
      <c r="D18" s="22">
        <f>4105070.88+1003396.86+500000</f>
        <v>5608467.7400000002</v>
      </c>
      <c r="E18" s="24"/>
      <c r="F18" s="22"/>
    </row>
    <row r="19" spans="2:9" ht="15.75" customHeight="1">
      <c r="B19" s="1" t="s">
        <v>23</v>
      </c>
      <c r="C19" s="21">
        <v>3000</v>
      </c>
      <c r="D19" s="22">
        <v>8037278.04</v>
      </c>
      <c r="E19" s="24"/>
      <c r="F19" s="22"/>
    </row>
    <row r="20" spans="2:9" ht="15" customHeight="1">
      <c r="B20" s="1" t="s">
        <v>21</v>
      </c>
      <c r="C20" s="21">
        <f>3000-750-214+96</f>
        <v>2132</v>
      </c>
      <c r="D20" s="22">
        <f>8725107.36-2181277+302372.96</f>
        <v>6846203.3199999994</v>
      </c>
      <c r="E20" s="24"/>
      <c r="F20" s="22"/>
    </row>
    <row r="21" spans="2:9" ht="15" customHeight="1">
      <c r="B21" s="4" t="s">
        <v>22</v>
      </c>
      <c r="C21" s="21">
        <f>3576+94+161+245</f>
        <v>4076</v>
      </c>
      <c r="D21" s="22">
        <f>11297976.92+761119+1138246+1135553.6</f>
        <v>14332895.52</v>
      </c>
      <c r="E21" s="24"/>
      <c r="F21" s="22"/>
    </row>
    <row r="22" spans="2:9" ht="15" customHeight="1">
      <c r="B22" s="1" t="s">
        <v>17</v>
      </c>
      <c r="C22" s="21">
        <f>18000+822+1713-997</f>
        <v>19538</v>
      </c>
      <c r="D22" s="22">
        <f>57949404.3+3508733+5148165-3302782</f>
        <v>63303520.299999997</v>
      </c>
      <c r="E22" s="24">
        <f>6851-205-129-580-500-181</f>
        <v>5256</v>
      </c>
      <c r="F22" s="22">
        <f>31852008.5-1054707-1074965-3966989.2-2325000-813421</f>
        <v>22616926.300000001</v>
      </c>
    </row>
    <row r="23" spans="2:9" ht="15" customHeight="1">
      <c r="B23" s="4" t="s">
        <v>19</v>
      </c>
      <c r="C23" s="21">
        <f>750-97-153</f>
        <v>500</v>
      </c>
      <c r="D23" s="22">
        <f>4713191.04-863788-1067235</f>
        <v>2782168.04</v>
      </c>
      <c r="E23" s="24">
        <f>1000-61</f>
        <v>939</v>
      </c>
      <c r="F23" s="22">
        <f>4669913.08-643364</f>
        <v>4026549.08</v>
      </c>
    </row>
    <row r="24" spans="2:9" ht="15" customHeight="1">
      <c r="B24" s="4" t="s">
        <v>6</v>
      </c>
      <c r="C24" s="21">
        <v>2100</v>
      </c>
      <c r="D24" s="22">
        <v>4088910</v>
      </c>
      <c r="E24" s="24"/>
      <c r="F24" s="22"/>
    </row>
    <row r="25" spans="2:9" ht="15" customHeight="1">
      <c r="B25" s="6" t="s">
        <v>33</v>
      </c>
      <c r="C25" s="21">
        <v>700</v>
      </c>
      <c r="D25" s="22">
        <v>1362970</v>
      </c>
      <c r="E25" s="24"/>
      <c r="F25" s="22"/>
    </row>
    <row r="26" spans="2:9" ht="15" customHeight="1">
      <c r="B26" s="6" t="s">
        <v>12</v>
      </c>
      <c r="C26" s="21">
        <f>12500+364+1203-400-1155</f>
        <v>12512</v>
      </c>
      <c r="D26" s="22">
        <f>37264024.76+1799436+3433645-1637116-2527641.1</f>
        <v>38332348.659999996</v>
      </c>
      <c r="E26" s="24">
        <v>6200</v>
      </c>
      <c r="F26" s="22">
        <v>26017147.039999999</v>
      </c>
    </row>
    <row r="27" spans="2:9" ht="15" customHeight="1">
      <c r="B27" s="4" t="s">
        <v>24</v>
      </c>
      <c r="C27" s="21">
        <f>4000-170</f>
        <v>3830</v>
      </c>
      <c r="D27" s="22">
        <f>17687297-17899</f>
        <v>17669398</v>
      </c>
      <c r="E27" s="24">
        <f>3000</f>
        <v>3000</v>
      </c>
      <c r="F27" s="22">
        <f>14205673.68+80774</f>
        <v>14286447.68</v>
      </c>
    </row>
    <row r="28" spans="2:9" ht="15" customHeight="1">
      <c r="B28" s="4" t="s">
        <v>32</v>
      </c>
      <c r="C28" s="21">
        <f>8400-1019-941-279</f>
        <v>6161</v>
      </c>
      <c r="D28" s="22">
        <f>43605903-4945768-10013489-1056776</f>
        <v>27589870</v>
      </c>
      <c r="E28" s="24">
        <f>2100-320-35</f>
        <v>1745</v>
      </c>
      <c r="F28" s="22">
        <f>16642226.88-2514852.8-1112972.46</f>
        <v>13014401.620000001</v>
      </c>
    </row>
    <row r="29" spans="2:9" ht="15" customHeight="1">
      <c r="B29" s="4" t="s">
        <v>5</v>
      </c>
      <c r="C29" s="21">
        <f>2000+112+214</f>
        <v>2326</v>
      </c>
      <c r="D29" s="22">
        <f>5747330.78+698709.76</f>
        <v>6446040.54</v>
      </c>
      <c r="E29" s="24">
        <v>2000</v>
      </c>
      <c r="F29" s="22">
        <f>6596744+251924.96</f>
        <v>6848668.96</v>
      </c>
    </row>
    <row r="30" spans="2:9" ht="15" customHeight="1">
      <c r="B30" s="1" t="s">
        <v>54</v>
      </c>
      <c r="C30" s="21">
        <f>1400-219-251-439</f>
        <v>491</v>
      </c>
      <c r="D30" s="22">
        <f>6022747.46-1250617-1310977-2505127</f>
        <v>956026.46</v>
      </c>
      <c r="E30" s="24"/>
      <c r="F30" s="22"/>
    </row>
    <row r="31" spans="2:9" ht="17.25" customHeight="1">
      <c r="B31" s="4" t="s">
        <v>7</v>
      </c>
      <c r="C31" s="25">
        <v>300</v>
      </c>
      <c r="D31" s="26">
        <v>584130</v>
      </c>
      <c r="E31" s="24"/>
      <c r="F31" s="26"/>
      <c r="I31" s="60"/>
    </row>
    <row r="32" spans="2:9">
      <c r="B32" s="4" t="s">
        <v>4</v>
      </c>
      <c r="C32" s="25"/>
      <c r="D32" s="26"/>
      <c r="E32" s="24">
        <f>2645+43+34+200</f>
        <v>2922</v>
      </c>
      <c r="F32" s="26">
        <f>11676723.26+255526+271783+1740692</f>
        <v>13944724.26</v>
      </c>
    </row>
    <row r="33" spans="2:6" ht="15.75" customHeight="1">
      <c r="B33" s="4" t="s">
        <v>10</v>
      </c>
      <c r="C33" s="25">
        <f>2000+204</f>
        <v>2204</v>
      </c>
      <c r="D33" s="26">
        <f>7245767.78+638598.4</f>
        <v>7884366.1800000006</v>
      </c>
      <c r="E33" s="24">
        <f>1100+95+150</f>
        <v>1345</v>
      </c>
      <c r="F33" s="26">
        <f>5418644.6+803182+1305519</f>
        <v>7527345.5999999996</v>
      </c>
    </row>
    <row r="34" spans="2:6" ht="15" customHeight="1">
      <c r="B34" s="1" t="s">
        <v>47</v>
      </c>
      <c r="C34" s="25">
        <f>500+134+1122</f>
        <v>1756</v>
      </c>
      <c r="D34" s="26">
        <f>973550+411108.2+3859558</f>
        <v>5244216.2</v>
      </c>
      <c r="E34" s="24">
        <f>3000+500+181</f>
        <v>3681</v>
      </c>
      <c r="F34" s="26">
        <f>16124479.92+3000458+813421</f>
        <v>19938358.920000002</v>
      </c>
    </row>
    <row r="35" spans="2:6" ht="15" customHeight="1">
      <c r="B35" s="1" t="s">
        <v>15</v>
      </c>
      <c r="C35" s="25"/>
      <c r="D35" s="26"/>
      <c r="E35" s="24">
        <f>1500+50</f>
        <v>1550</v>
      </c>
      <c r="F35" s="26">
        <f>8048727.24+435173</f>
        <v>8483900.2400000002</v>
      </c>
    </row>
    <row r="36" spans="2:6" ht="15" customHeight="1">
      <c r="B36" s="1" t="s">
        <v>11</v>
      </c>
      <c r="C36" s="25">
        <f>500+400+200</f>
        <v>1100</v>
      </c>
      <c r="D36" s="26">
        <f>2454076.1+1637116+304704.1</f>
        <v>4395896.2</v>
      </c>
      <c r="E36" s="27"/>
      <c r="F36" s="26"/>
    </row>
    <row r="37" spans="2:6" ht="15" customHeight="1">
      <c r="B37" s="4" t="s">
        <v>58</v>
      </c>
      <c r="C37" s="25"/>
      <c r="D37" s="26"/>
      <c r="E37" s="27">
        <v>500</v>
      </c>
      <c r="F37" s="26">
        <v>2325000</v>
      </c>
    </row>
    <row r="38" spans="2:6" ht="15" customHeight="1">
      <c r="B38" s="1" t="s">
        <v>37</v>
      </c>
      <c r="C38" s="25">
        <v>2000</v>
      </c>
      <c r="D38" s="26">
        <v>9255860.2599999998</v>
      </c>
      <c r="E38" s="27">
        <v>1000</v>
      </c>
      <c r="F38" s="26">
        <v>5007780.76</v>
      </c>
    </row>
    <row r="39" spans="2:6">
      <c r="B39" s="7" t="s">
        <v>8</v>
      </c>
      <c r="C39" s="28">
        <f>SUM(C9:C38)</f>
        <v>88874</v>
      </c>
      <c r="D39" s="29">
        <f>SUM(D9:D38)</f>
        <v>296866481.39999992</v>
      </c>
      <c r="E39" s="28">
        <f>SUM(E9:E38)</f>
        <v>32946</v>
      </c>
      <c r="F39" s="29">
        <f>SUM(F9:F38)</f>
        <v>154697943</v>
      </c>
    </row>
    <row r="40" spans="2:6">
      <c r="C40" s="8"/>
      <c r="D40" s="17"/>
      <c r="F40" s="17"/>
    </row>
    <row r="41" spans="2:6">
      <c r="C41" s="41"/>
      <c r="D41" s="9"/>
    </row>
    <row r="42" spans="2:6" ht="30" customHeight="1">
      <c r="B42" s="48" t="s">
        <v>55</v>
      </c>
      <c r="C42" s="48"/>
      <c r="D42" s="48"/>
      <c r="E42" s="48"/>
      <c r="F42" s="48"/>
    </row>
    <row r="44" spans="2:6" ht="15" customHeight="1">
      <c r="B44" s="52" t="s">
        <v>0</v>
      </c>
      <c r="C44" s="51" t="s">
        <v>45</v>
      </c>
      <c r="D44" s="51" t="s">
        <v>13</v>
      </c>
    </row>
    <row r="45" spans="2:6" ht="18.75" customHeight="1">
      <c r="B45" s="52"/>
      <c r="C45" s="51"/>
      <c r="D45" s="51"/>
    </row>
    <row r="46" spans="2:6">
      <c r="B46" s="14" t="s">
        <v>31</v>
      </c>
      <c r="C46" s="42">
        <v>2730</v>
      </c>
      <c r="D46" s="30">
        <f>C46*4859.6</f>
        <v>13266708.000000002</v>
      </c>
    </row>
    <row r="47" spans="2:6">
      <c r="B47" s="1" t="s">
        <v>37</v>
      </c>
      <c r="C47" s="42">
        <v>2686</v>
      </c>
      <c r="D47" s="30">
        <f>C47*4859.6</f>
        <v>13052885.600000001</v>
      </c>
    </row>
    <row r="48" spans="2:6">
      <c r="B48" s="2" t="s">
        <v>14</v>
      </c>
      <c r="C48" s="43">
        <f>SUM(C46:C47)</f>
        <v>5416</v>
      </c>
      <c r="D48" s="3">
        <f>SUM(D46:D47)</f>
        <v>26319593.600000001</v>
      </c>
    </row>
    <row r="49" spans="2:5">
      <c r="C49" s="20"/>
    </row>
    <row r="51" spans="2:5" ht="27.75" customHeight="1">
      <c r="B51" s="48" t="s">
        <v>46</v>
      </c>
      <c r="C51" s="48"/>
      <c r="D51" s="48"/>
      <c r="E51" s="15"/>
    </row>
    <row r="53" spans="2:5" ht="15.75" customHeight="1">
      <c r="B53" s="52" t="s">
        <v>0</v>
      </c>
      <c r="C53" s="51" t="s">
        <v>45</v>
      </c>
      <c r="D53" s="51" t="s">
        <v>13</v>
      </c>
    </row>
    <row r="54" spans="2:5" ht="18" customHeight="1">
      <c r="B54" s="52"/>
      <c r="C54" s="51"/>
      <c r="D54" s="51"/>
    </row>
    <row r="55" spans="2:5">
      <c r="B55" s="14" t="s">
        <v>27</v>
      </c>
      <c r="C55" s="42">
        <f>3119+200</f>
        <v>3319</v>
      </c>
      <c r="D55" s="30">
        <f>C55*35414.4</f>
        <v>117540393.60000001</v>
      </c>
    </row>
    <row r="56" spans="2:5">
      <c r="B56" s="2" t="s">
        <v>14</v>
      </c>
      <c r="C56" s="44">
        <f>SUM(C55:C55)</f>
        <v>3319</v>
      </c>
      <c r="D56" s="3">
        <f>SUM(D55:D55)</f>
        <v>117540393.60000001</v>
      </c>
    </row>
    <row r="57" spans="2:5">
      <c r="C57" s="19"/>
      <c r="D57" s="18"/>
    </row>
  </sheetData>
  <mergeCells count="14">
    <mergeCell ref="B51:D51"/>
    <mergeCell ref="C53:C54"/>
    <mergeCell ref="D53:D54"/>
    <mergeCell ref="B53:B54"/>
    <mergeCell ref="B44:B45"/>
    <mergeCell ref="C44:C45"/>
    <mergeCell ref="D44:D45"/>
    <mergeCell ref="B42:F42"/>
    <mergeCell ref="D1:F1"/>
    <mergeCell ref="B5:F5"/>
    <mergeCell ref="B7:B8"/>
    <mergeCell ref="E7:F7"/>
    <mergeCell ref="C7:D7"/>
    <mergeCell ref="D3:F3"/>
  </mergeCells>
  <pageMargins left="0.19685039370078741" right="0" top="0.43307086614173229" bottom="0.11811023622047245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8"/>
  <sheetViews>
    <sheetView tabSelected="1" workbookViewId="0">
      <selection activeCell="B11" sqref="B11"/>
    </sheetView>
  </sheetViews>
  <sheetFormatPr defaultRowHeight="15"/>
  <cols>
    <col min="1" max="1" width="4.5703125" style="5" customWidth="1"/>
    <col min="2" max="2" width="62.5703125" style="5" customWidth="1"/>
    <col min="3" max="3" width="12.5703125" style="5" customWidth="1"/>
    <col min="4" max="4" width="15.7109375" style="5" customWidth="1"/>
    <col min="5" max="5" width="13.140625" style="5" customWidth="1"/>
    <col min="6" max="6" width="15.42578125" style="5" customWidth="1"/>
    <col min="7" max="7" width="14.5703125" style="5" customWidth="1"/>
    <col min="8" max="16384" width="9.140625" style="5"/>
  </cols>
  <sheetData>
    <row r="1" spans="2:9" ht="15.75">
      <c r="B1" s="35"/>
      <c r="C1" s="36"/>
      <c r="D1" s="49">
        <v>2</v>
      </c>
      <c r="E1" s="49"/>
      <c r="F1" s="49"/>
    </row>
    <row r="2" spans="2:9" ht="15.75">
      <c r="B2" s="35"/>
      <c r="C2" s="37"/>
      <c r="E2" s="38"/>
      <c r="F2" s="47" t="s">
        <v>56</v>
      </c>
    </row>
    <row r="3" spans="2:9">
      <c r="D3" s="50" t="s">
        <v>60</v>
      </c>
      <c r="E3" s="50"/>
      <c r="F3" s="50"/>
      <c r="G3" s="39"/>
      <c r="H3" s="39"/>
    </row>
    <row r="4" spans="2:9">
      <c r="D4" s="39"/>
      <c r="E4" s="39"/>
      <c r="F4" s="39"/>
      <c r="G4" s="39"/>
      <c r="H4" s="39"/>
    </row>
    <row r="5" spans="2:9">
      <c r="D5" s="39"/>
      <c r="E5" s="39"/>
      <c r="F5" s="39"/>
      <c r="G5" s="39"/>
      <c r="H5" s="39"/>
    </row>
    <row r="6" spans="2:9" ht="15.75">
      <c r="B6" s="55" t="s">
        <v>38</v>
      </c>
      <c r="C6" s="55"/>
      <c r="D6" s="55"/>
      <c r="E6" s="55"/>
    </row>
    <row r="8" spans="2:9" ht="20.25" customHeight="1">
      <c r="B8" s="52" t="s">
        <v>0</v>
      </c>
      <c r="C8" s="51" t="s">
        <v>42</v>
      </c>
      <c r="D8" s="51" t="s">
        <v>43</v>
      </c>
      <c r="E8" s="51" t="s">
        <v>50</v>
      </c>
      <c r="F8" s="51" t="s">
        <v>51</v>
      </c>
    </row>
    <row r="9" spans="2:9">
      <c r="B9" s="52"/>
      <c r="C9" s="51"/>
      <c r="D9" s="51"/>
      <c r="E9" s="51"/>
      <c r="F9" s="51"/>
    </row>
    <row r="10" spans="2:9" ht="25.5">
      <c r="B10" s="4" t="s">
        <v>1</v>
      </c>
      <c r="C10" s="23">
        <v>17755</v>
      </c>
      <c r="D10" s="23">
        <v>1296</v>
      </c>
      <c r="E10" s="23">
        <v>108</v>
      </c>
      <c r="F10" s="40">
        <f>C10*7282.8</f>
        <v>129306114</v>
      </c>
      <c r="G10" s="9"/>
    </row>
    <row r="11" spans="2:9">
      <c r="B11" s="4" t="s">
        <v>5</v>
      </c>
      <c r="C11" s="23">
        <v>0</v>
      </c>
      <c r="D11" s="23">
        <v>0</v>
      </c>
      <c r="E11" s="23">
        <v>0</v>
      </c>
      <c r="F11" s="40">
        <f t="shared" ref="F11" si="0">C11*7282.8</f>
        <v>0</v>
      </c>
      <c r="G11" s="9"/>
    </row>
    <row r="12" spans="2:9">
      <c r="B12" s="6" t="s">
        <v>12</v>
      </c>
      <c r="C12" s="23">
        <v>166</v>
      </c>
      <c r="D12" s="23">
        <v>24</v>
      </c>
      <c r="E12" s="23">
        <v>2</v>
      </c>
      <c r="F12" s="40">
        <f>C12*7282.8+546987.7</f>
        <v>1755932.5</v>
      </c>
      <c r="G12" s="9"/>
    </row>
    <row r="13" spans="2:9">
      <c r="B13" s="6" t="s">
        <v>9</v>
      </c>
      <c r="C13" s="23">
        <v>75068</v>
      </c>
      <c r="D13" s="23">
        <v>6204</v>
      </c>
      <c r="E13" s="23">
        <v>517</v>
      </c>
      <c r="F13" s="40">
        <f>C13*7282.8-13472869.4</f>
        <v>533232361</v>
      </c>
      <c r="G13" s="9"/>
    </row>
    <row r="14" spans="2:9">
      <c r="B14" s="6" t="s">
        <v>29</v>
      </c>
      <c r="C14" s="23">
        <v>5808</v>
      </c>
      <c r="D14" s="23">
        <v>480</v>
      </c>
      <c r="E14" s="23">
        <v>40</v>
      </c>
      <c r="F14" s="40">
        <f>C14*7282.8+12925881.7</f>
        <v>55224384.099999994</v>
      </c>
      <c r="G14" s="9"/>
    </row>
    <row r="15" spans="2:9">
      <c r="B15" s="10" t="s">
        <v>40</v>
      </c>
      <c r="C15" s="31">
        <f>SUM(C10:C14)</f>
        <v>98797</v>
      </c>
      <c r="D15" s="31">
        <f>SUM(D10:D14)</f>
        <v>8004</v>
      </c>
      <c r="E15" s="31">
        <f>SUM(E10:E14)</f>
        <v>667</v>
      </c>
      <c r="F15" s="3">
        <f>SUM(F10:F14)</f>
        <v>719518791.60000002</v>
      </c>
      <c r="G15" s="9"/>
      <c r="I15" s="9"/>
    </row>
    <row r="16" spans="2:9">
      <c r="B16" s="11"/>
      <c r="C16" s="12"/>
      <c r="D16" s="12"/>
      <c r="E16" s="13"/>
    </row>
    <row r="17" spans="2:6">
      <c r="B17" s="53" t="s">
        <v>48</v>
      </c>
      <c r="C17" s="53"/>
      <c r="D17" s="53"/>
      <c r="E17" s="53"/>
    </row>
    <row r="18" spans="2:6">
      <c r="B18" s="11"/>
      <c r="C18" s="12"/>
      <c r="D18" s="12"/>
      <c r="E18" s="13"/>
    </row>
    <row r="19" spans="2:6" ht="29.25" customHeight="1">
      <c r="B19" s="32" t="s">
        <v>0</v>
      </c>
      <c r="C19" s="33" t="s">
        <v>49</v>
      </c>
      <c r="D19" s="33" t="s">
        <v>43</v>
      </c>
      <c r="E19" s="33" t="s">
        <v>50</v>
      </c>
      <c r="F19" s="33" t="s">
        <v>51</v>
      </c>
    </row>
    <row r="20" spans="2:6">
      <c r="B20" s="6" t="s">
        <v>9</v>
      </c>
      <c r="C20" s="23">
        <f>5*365</f>
        <v>1825</v>
      </c>
      <c r="D20" s="23">
        <f>C20</f>
        <v>1825</v>
      </c>
      <c r="E20" s="23">
        <v>5</v>
      </c>
      <c r="F20" s="40">
        <f>C20*7938.25</f>
        <v>14487306.25</v>
      </c>
    </row>
    <row r="21" spans="2:6">
      <c r="B21" s="10" t="s">
        <v>40</v>
      </c>
      <c r="C21" s="31">
        <f>C20</f>
        <v>1825</v>
      </c>
      <c r="D21" s="31">
        <f>D20</f>
        <v>1825</v>
      </c>
      <c r="E21" s="31">
        <f>E20</f>
        <v>5</v>
      </c>
      <c r="F21" s="3">
        <f>F20</f>
        <v>14487306.25</v>
      </c>
    </row>
    <row r="22" spans="2:6">
      <c r="B22" s="11"/>
      <c r="C22" s="12"/>
      <c r="D22" s="12"/>
      <c r="E22" s="13"/>
    </row>
    <row r="23" spans="2:6">
      <c r="B23" s="11"/>
      <c r="C23" s="12"/>
      <c r="D23" s="12"/>
      <c r="E23" s="13"/>
    </row>
    <row r="24" spans="2:6" ht="31.5" customHeight="1">
      <c r="B24" s="54" t="s">
        <v>39</v>
      </c>
      <c r="C24" s="54"/>
      <c r="D24" s="54"/>
      <c r="E24" s="16"/>
    </row>
    <row r="26" spans="2:6">
      <c r="B26" s="52" t="s">
        <v>0</v>
      </c>
      <c r="C26" s="51" t="s">
        <v>52</v>
      </c>
      <c r="D26" s="51" t="s">
        <v>51</v>
      </c>
    </row>
    <row r="27" spans="2:6">
      <c r="B27" s="52"/>
      <c r="C27" s="51"/>
      <c r="D27" s="51"/>
    </row>
    <row r="28" spans="2:6">
      <c r="B28" s="14" t="s">
        <v>31</v>
      </c>
      <c r="C28" s="14">
        <v>600</v>
      </c>
      <c r="D28" s="30">
        <f>129*628.6+464*5051.9+7*1050.12</f>
        <v>2432521.8399999994</v>
      </c>
    </row>
    <row r="29" spans="2:6">
      <c r="B29" s="10" t="s">
        <v>14</v>
      </c>
      <c r="C29" s="2">
        <f>SUM(C28)</f>
        <v>600</v>
      </c>
      <c r="D29" s="3">
        <f>SUM(D28)</f>
        <v>2432521.8399999994</v>
      </c>
    </row>
    <row r="32" spans="2:6" ht="30.75" customHeight="1">
      <c r="B32" s="48" t="s">
        <v>41</v>
      </c>
      <c r="C32" s="48"/>
      <c r="D32" s="48"/>
      <c r="E32" s="15"/>
      <c r="F32" s="15"/>
    </row>
    <row r="33" spans="2:6">
      <c r="B33" s="34"/>
      <c r="C33" s="34"/>
      <c r="D33" s="34"/>
      <c r="E33" s="34"/>
      <c r="F33" s="34"/>
    </row>
    <row r="34" spans="2:6" ht="15" customHeight="1">
      <c r="B34" s="52" t="s">
        <v>0</v>
      </c>
      <c r="C34" s="51" t="s">
        <v>52</v>
      </c>
      <c r="D34" s="51" t="s">
        <v>51</v>
      </c>
      <c r="E34" s="34"/>
      <c r="F34" s="34"/>
    </row>
    <row r="35" spans="2:6">
      <c r="B35" s="52"/>
      <c r="C35" s="51"/>
      <c r="D35" s="51"/>
      <c r="E35" s="34"/>
      <c r="F35" s="34"/>
    </row>
    <row r="36" spans="2:6">
      <c r="B36" s="1" t="s">
        <v>17</v>
      </c>
      <c r="C36" s="1">
        <v>2700</v>
      </c>
      <c r="D36" s="30">
        <f>373.7*150+1500*560.3+1050*566.8</f>
        <v>1491645</v>
      </c>
    </row>
    <row r="37" spans="2:6" hidden="1">
      <c r="B37" s="1" t="s">
        <v>1</v>
      </c>
      <c r="C37" s="1"/>
      <c r="D37" s="30"/>
    </row>
    <row r="38" spans="2:6">
      <c r="B38" s="2" t="s">
        <v>14</v>
      </c>
      <c r="C38" s="31">
        <f>C36+C37</f>
        <v>2700</v>
      </c>
      <c r="D38" s="3">
        <f>D36+D37</f>
        <v>1491645</v>
      </c>
    </row>
  </sheetData>
  <mergeCells count="17">
    <mergeCell ref="D1:F1"/>
    <mergeCell ref="D3:F3"/>
    <mergeCell ref="B6:E6"/>
    <mergeCell ref="B8:B9"/>
    <mergeCell ref="C8:C9"/>
    <mergeCell ref="D8:D9"/>
    <mergeCell ref="E8:E9"/>
    <mergeCell ref="B34:B35"/>
    <mergeCell ref="C34:C35"/>
    <mergeCell ref="D34:D35"/>
    <mergeCell ref="B32:D32"/>
    <mergeCell ref="F8:F9"/>
    <mergeCell ref="B17:E17"/>
    <mergeCell ref="B24:D24"/>
    <mergeCell ref="B26:B27"/>
    <mergeCell ref="C26:C27"/>
    <mergeCell ref="D26:D27"/>
  </mergeCells>
  <pageMargins left="0.19685039370078741" right="0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томография</vt:lpstr>
      <vt:lpstr>диализ, онкология, ОКТ глаза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2025-11-28T11:28:02Z</dcterms:modified>
</cp:coreProperties>
</file>